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00"/>
  </bookViews>
  <sheets>
    <sheet name="Лист1" sheetId="1" r:id="rId1"/>
  </sheets>
  <definedNames>
    <definedName name="_xlnm._FilterDatabase" localSheetId="0" hidden="1">Лист1!$G$1:$AF$68</definedName>
    <definedName name="OLE_LINK22" localSheetId="0">Лист1!#REF!</definedName>
    <definedName name="_xlnm.Print_Area" localSheetId="0">Лист1!$A$1:$AF$68</definedName>
  </definedNames>
  <calcPr calcId="162913" refMode="R1C1"/>
</workbook>
</file>

<file path=xl/calcChain.xml><?xml version="1.0" encoding="utf-8"?>
<calcChain xmlns="http://schemas.openxmlformats.org/spreadsheetml/2006/main">
  <c r="H66" i="1" l="1"/>
  <c r="H68" i="1"/>
  <c r="H67" i="1"/>
  <c r="H65" i="1"/>
  <c r="H62" i="1"/>
  <c r="H61" i="1"/>
  <c r="H59" i="1"/>
  <c r="H58" i="1"/>
  <c r="H57" i="1"/>
  <c r="H56" i="1"/>
  <c r="H55" i="1"/>
  <c r="H54" i="1"/>
  <c r="H53" i="1"/>
  <c r="H47" i="1"/>
  <c r="H46" i="1"/>
  <c r="H48" i="1"/>
  <c r="H44" i="1"/>
  <c r="H39" i="1"/>
  <c r="H37" i="1"/>
  <c r="H38" i="1"/>
  <c r="H36" i="1"/>
  <c r="H35" i="1"/>
  <c r="H34" i="1"/>
  <c r="H31" i="1"/>
  <c r="H30" i="1"/>
  <c r="H27" i="1"/>
  <c r="H26" i="1"/>
  <c r="H25" i="1"/>
  <c r="H24" i="1"/>
  <c r="H23" i="1"/>
  <c r="H22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<sst xmlns="http://schemas.openxmlformats.org/spreadsheetml/2006/main" count="210" uniqueCount="100">
  <si>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</si>
  <si>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</si>
  <si>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</si>
  <si>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</si>
  <si>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</si>
  <si>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</si>
  <si>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</si>
  <si>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ТОО SM Global.kz</t>
  </si>
  <si>
    <t>ТОО Мерусар и К</t>
  </si>
  <si>
    <t>ТОО Sunmedica</t>
  </si>
  <si>
    <t>ТОО Med Alliance</t>
  </si>
  <si>
    <t>ТОО Dives</t>
  </si>
  <si>
    <t>ТОО Фирма Меда</t>
  </si>
  <si>
    <t>ТОО Clever Medical</t>
  </si>
  <si>
    <t>3-х ходовой неонатологический коннектор с фильтрами</t>
  </si>
  <si>
    <t>БУМАГА для аппарата Sysmex KX-21 N</t>
  </si>
  <si>
    <t>Бумага для аппарата АVL9180 (5 рулон в упаковке)</t>
  </si>
  <si>
    <t xml:space="preserve">Канюля венозная 28,30,32,34,36F </t>
  </si>
  <si>
    <t>Капилляры safe CLINTUBES D957P-70-100x1100 мкл (1 туба по 250шт) 942-892</t>
  </si>
  <si>
    <t>Картридж фоновый для AQT90 FLEX (AQT90 FLEX Blank cartridge) 942-962</t>
  </si>
  <si>
    <t>Контейнер для отходов 905-802</t>
  </si>
  <si>
    <t xml:space="preserve">Кюветы и стержни c гепар.о/р Tromboelastograf  </t>
  </si>
  <si>
    <t xml:space="preserve">Кюветы и стержни о/р Tromboelastograf  </t>
  </si>
  <si>
    <t xml:space="preserve">Ловушка сгустков для капилляров, уп.(250 шт) </t>
  </si>
  <si>
    <t>Микрокюветы Cuvette Cobas Integra</t>
  </si>
  <si>
    <t>Бумага для термопринтера для аппарата к стерилизатору SC500-E-2 Matachana</t>
  </si>
  <si>
    <t>Бумага для термопринтера к моечной машине AWD655-10 AT-OS</t>
  </si>
  <si>
    <t>Бумага крепированная зеленая/белая/голубая 100смх100см №252</t>
  </si>
  <si>
    <t>Бумага крепированная зеленая /белая/голубая 75смх75см №252</t>
  </si>
  <si>
    <t xml:space="preserve">Бумага крепированная зеленая/белая/голубая 50смх50см  №252  </t>
  </si>
  <si>
    <t xml:space="preserve">Воск костный 2,5гр.  </t>
  </si>
  <si>
    <t xml:space="preserve">Гемоконцентратор для детей </t>
  </si>
  <si>
    <t xml:space="preserve">Губка гемостатическая 5,0х10,0 см </t>
  </si>
  <si>
    <t>Губка хир.д/обработки рук с очистителем д/ногтей (с р-ром йода) и без</t>
  </si>
  <si>
    <t>Дренажная система однобаночная для дренирования плевральной полости</t>
  </si>
  <si>
    <t xml:space="preserve">Заплата перикардиальная (ксеноперикард)  </t>
  </si>
  <si>
    <t xml:space="preserve">Заплата сердечно-сосудитая ПС 04-3*6  </t>
  </si>
  <si>
    <t xml:space="preserve">Индивидуальный процедурный комплект для кардиохирургических процедур  BY-5078 </t>
  </si>
  <si>
    <t>Канюли артериальные EOPA Fr 18</t>
  </si>
  <si>
    <t>Канюля артериотомная DLP 2,3(5,8) 31102mm</t>
  </si>
  <si>
    <t>Канюли артериальные цельнолитые бедренные 8-10-12-14 Fr</t>
  </si>
  <si>
    <t>Канюли артериальные цельнолитые бедренные 15-17 Fr</t>
  </si>
  <si>
    <t xml:space="preserve">Канюля  по DEBAKEY ,аспирационная ,220 мм ,2мм  </t>
  </si>
  <si>
    <t xml:space="preserve">Картридж давления MX 960 XYP1(мама-папа) </t>
  </si>
  <si>
    <t xml:space="preserve">Картридж для принтера на упаковочные машины Hawo </t>
  </si>
  <si>
    <t>Картридж полипропиленовый  для механической очистки воды КП10-5 мкм для автоклава Матачана</t>
  </si>
  <si>
    <t>Катетер торак прямой 16 -18СН</t>
  </si>
  <si>
    <t>Катетер торак прямой 20СН</t>
  </si>
  <si>
    <t>Катетер торак.угл.16 -18-СН</t>
  </si>
  <si>
    <t>Катетер торак.угл.20СН</t>
  </si>
  <si>
    <t>Катетер Фолея 2-ходовой №10</t>
  </si>
  <si>
    <t>Катетер Фолея 2-ходовой №12</t>
  </si>
  <si>
    <t>Катетер Фолея 2-ходовой №6</t>
  </si>
  <si>
    <t xml:space="preserve">Клипсы, экстра малы"Клипсы малые (для клипаппликаторов серии «Лигаклип»). Апертура открытой клипсы 2,5 мм, длина закрытой клипсы 3,0 мм. </t>
  </si>
  <si>
    <t xml:space="preserve">Клипсы средние, по 6 в кассете (для клипаппликаторов серии «Лигаклип») Апертура открытой клипсы 3,0 мм, длина закрытой клипсы 5,0 мм. </t>
  </si>
  <si>
    <t xml:space="preserve">Клипсы средне-большие (для клипаппликаторов серии «Лигаклип») LT300 Апертура открытой клипсы 5,5 мм, длина закрытой клипсы 8,7 мм. </t>
  </si>
  <si>
    <t xml:space="preserve">Комплект стерильный опер. о/р д/дет. КХ №401  </t>
  </si>
  <si>
    <t xml:space="preserve">Комплект стерильный опер. о/р д/дет. КХ №686  </t>
  </si>
  <si>
    <t>Лента индикаторная липкая д/паровой ITS 19 (19мм*50м)</t>
  </si>
  <si>
    <t>Маска медицинская нестерильная одноразовая</t>
  </si>
  <si>
    <t xml:space="preserve">Мешок для сбора мочи  </t>
  </si>
  <si>
    <t xml:space="preserve">Набор для перитонеального диализа детский 16 Fr </t>
  </si>
  <si>
    <t>Проволока хирургическая из нержавеющей стали №1,4  в уп 12шт</t>
  </si>
  <si>
    <t xml:space="preserve">Рулоны плоские для стерилизации  75mm/100m </t>
  </si>
  <si>
    <t>Рулоны плоские для стерилизации 100mm/100m</t>
  </si>
  <si>
    <t>Рулоны плоские для стерилизации 150mm/100m</t>
  </si>
  <si>
    <t>Рулоны плоские для стерилизации 225mm/100m</t>
  </si>
  <si>
    <t>Рулоны плоские для стерилизации 200mm/100m</t>
  </si>
  <si>
    <t>Рулоны плоские для стерилизации 350mm/100m</t>
  </si>
  <si>
    <t>Набор пустых пробирок 50 шт.для анализатора AQT 944-230</t>
  </si>
  <si>
    <t xml:space="preserve">Наконечник для анализатора Pathfast (210 шт в уп) из комплекта Малогабаритный </t>
  </si>
  <si>
    <t>Наконечник для дозаторов универсальный 100-1000 мкл.№500</t>
  </si>
  <si>
    <t>Наконечник для дозаторов универсальный 20-200 мкл.№500</t>
  </si>
  <si>
    <t xml:space="preserve">Ротор реакционный (10) из комплекта анализатор биохимический турбидиметрический </t>
  </si>
  <si>
    <t>Стекло предметное</t>
  </si>
  <si>
    <t>Термобумага в рулонах для газового анализатора RADIOMETER AVL800 FLEX.</t>
  </si>
  <si>
    <t xml:space="preserve">Тест-полосы к глюкометру FOR A COMFORT №50  </t>
  </si>
  <si>
    <t xml:space="preserve">Тест полосы к глюкометру Акку-Чек Актив №50  </t>
  </si>
  <si>
    <t xml:space="preserve">Урометр Ареометр для урины </t>
  </si>
  <si>
    <t>рул,</t>
  </si>
  <si>
    <t xml:space="preserve">уп </t>
  </si>
  <si>
    <t>упк.</t>
  </si>
  <si>
    <t>уп</t>
  </si>
  <si>
    <t>AUM +</t>
  </si>
  <si>
    <t>ТОО ТЦ Мастер</t>
  </si>
  <si>
    <t>ТОО Элефант Xxi</t>
  </si>
  <si>
    <t>ТОО Import MT</t>
  </si>
  <si>
    <t>ТОО MMG</t>
  </si>
  <si>
    <t>ТОО SteriMed</t>
  </si>
  <si>
    <t>ТОО Медтроник Казахстан</t>
  </si>
  <si>
    <t>ТОО ОСТ-Фарм</t>
  </si>
  <si>
    <t>ТОО БионМедСервис</t>
  </si>
  <si>
    <t>ТОО Меднор</t>
  </si>
  <si>
    <t>ТОО Альфа Медика Казахстан</t>
  </si>
  <si>
    <t>ТОО Мелиор LTD</t>
  </si>
  <si>
    <t>ТОО Формат НС</t>
  </si>
  <si>
    <t>ТОО Zere G Capital</t>
  </si>
  <si>
    <t>ТОО FlyMed Group</t>
  </si>
  <si>
    <t>ИП Medex+</t>
  </si>
  <si>
    <t>ТОО ConsultAsia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</si>
</sst>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3" fillId="2" borderId="4" xfId="0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4" fontId="3" fillId="2" borderId="5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3" fillId="0" borderId="9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3" borderId="1" xfId="0" applyFill="1" applyBorder="1"/>
    <xf numFmtId="0" fontId="3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F11" sqref="A11:XFD11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" style="1" customWidth="1"/>
    <col min="7" max="7" width="8.42578125" style="4" hidden="1" customWidth="1"/>
    <col min="8" max="8" width="11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5" width="12.85546875" style="1" customWidth="1"/>
    <col min="16" max="16" width="9.140625" style="1"/>
    <col min="17" max="17" width="12.140625" style="1" customWidth="1"/>
    <col min="18" max="18" width="12.5703125" style="1" customWidth="1"/>
    <col min="19" max="19" width="10.42578125" style="1" customWidth="1"/>
    <col min="20" max="20" width="12.42578125" style="1" customWidth="1"/>
    <col min="21" max="21" width="12" style="1" customWidth="1"/>
    <col min="22" max="23" width="13.5703125" style="1" customWidth="1"/>
    <col min="24" max="24" width="11.5703125" style="1" customWidth="1"/>
    <col min="25" max="25" width="14.42578125" style="1" customWidth="1"/>
    <col min="26" max="26" width="13" style="1" customWidth="1"/>
    <col min="27" max="27" width="14" style="1" customWidth="1"/>
    <col min="28" max="28" width="9" style="1" customWidth="1"/>
    <col min="29" max="16384" width="9.140625" style="1"/>
  </cols>
  <sheetData>
    <row r="1" spans="1:32" ht="93" customHeight="1" thickBot="1" x14ac:dyDescent="0.35">
      <c r="A1" s="6" t="s">
        <v>5</v>
      </c>
      <c r="B1" s="7" t="s">
        <v>0</v>
      </c>
      <c r="C1" s="7" t="s">
        <v>1</v>
      </c>
      <c r="D1" s="6" t="s">
        <v>2</v>
      </c>
      <c r="E1" s="6" t="s">
        <v>3</v>
      </c>
      <c r="F1" s="12" t="s">
        <v>4</v>
      </c>
      <c r="G1" s="14"/>
      <c r="H1" s="15"/>
      <c r="I1" s="30" t="s">
        <v>83</v>
      </c>
      <c r="J1" s="30" t="s">
        <v>84</v>
      </c>
      <c r="K1" s="30" t="s">
        <v>85</v>
      </c>
      <c r="L1" s="30" t="s">
        <v>10</v>
      </c>
      <c r="M1" s="30" t="s">
        <v>86</v>
      </c>
      <c r="N1" s="30" t="s">
        <v>11</v>
      </c>
      <c r="O1" s="30" t="s">
        <v>87</v>
      </c>
      <c r="P1" s="30" t="s">
        <v>88</v>
      </c>
      <c r="Q1" s="30" t="s">
        <v>9</v>
      </c>
      <c r="R1" s="30" t="s">
        <v>7</v>
      </c>
      <c r="S1" s="30" t="s">
        <v>12</v>
      </c>
      <c r="T1" s="30" t="s">
        <v>13</v>
      </c>
      <c r="U1" s="30" t="s">
        <v>89</v>
      </c>
      <c r="V1" s="30" t="s">
        <v>90</v>
      </c>
      <c r="W1" s="30" t="s">
        <v>91</v>
      </c>
      <c r="X1" s="30" t="s">
        <v>92</v>
      </c>
      <c r="Y1" s="30" t="s">
        <v>93</v>
      </c>
      <c r="Z1" s="30" t="s">
        <v>8</v>
      </c>
      <c r="AA1" s="29" t="s">
        <v>94</v>
      </c>
      <c r="AB1" s="29" t="s">
        <v>95</v>
      </c>
      <c r="AC1" s="29" t="s">
        <v>96</v>
      </c>
      <c r="AD1" s="29" t="s">
        <v>97</v>
      </c>
      <c r="AE1" s="29" t="s">
        <v>98</v>
      </c>
      <c r="AF1" s="29" t="s">
        <v>99</v>
      </c>
    </row>
    <row r="2" spans="1:32" s="5" customFormat="1" ht="45" customHeight="1" thickBot="1" x14ac:dyDescent="0.3">
      <c r="A2" s="17">
        <v>1</v>
      </c>
      <c r="B2" s="32" t="s">
        <v>14</v>
      </c>
      <c r="C2" s="33" t="s">
        <v>6</v>
      </c>
      <c r="D2" s="18">
        <v>50</v>
      </c>
      <c r="E2" s="19">
        <v>8500</v>
      </c>
      <c r="F2" s="20">
        <v>425000</v>
      </c>
      <c r="G2" s="21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s="5" customFormat="1" ht="49.5" customHeight="1" thickBot="1" x14ac:dyDescent="0.3">
      <c r="A3" s="17">
        <v>2</v>
      </c>
      <c r="B3" s="34" t="s">
        <v>15</v>
      </c>
      <c r="C3" s="22" t="s">
        <v>79</v>
      </c>
      <c r="D3" s="22">
        <v>12</v>
      </c>
      <c r="E3" s="22">
        <v>374.5</v>
      </c>
      <c r="F3" s="24">
        <v>4494</v>
      </c>
      <c r="G3" s="35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36" customHeight="1" thickBot="1" x14ac:dyDescent="0.3">
      <c r="A4" s="9">
        <v>3</v>
      </c>
      <c r="B4" s="26" t="s">
        <v>16</v>
      </c>
      <c r="C4" s="10" t="s">
        <v>80</v>
      </c>
      <c r="D4" s="10">
        <v>3</v>
      </c>
      <c r="E4" s="11">
        <v>10795</v>
      </c>
      <c r="F4" s="13">
        <v>32385</v>
      </c>
      <c r="G4" s="16" t="s">
        <v>84</v>
      </c>
      <c r="H4" s="2">
        <f>D4*J4</f>
        <v>32100</v>
      </c>
      <c r="I4" s="2"/>
      <c r="J4" s="8">
        <v>10700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65.25" thickBot="1" x14ac:dyDescent="0.3">
      <c r="A5" s="9">
        <v>4</v>
      </c>
      <c r="B5" s="26" t="s">
        <v>17</v>
      </c>
      <c r="C5" s="10" t="s">
        <v>6</v>
      </c>
      <c r="D5" s="10">
        <v>180</v>
      </c>
      <c r="E5" s="11">
        <v>15760</v>
      </c>
      <c r="F5" s="13">
        <v>2836800</v>
      </c>
      <c r="G5" s="16" t="s">
        <v>89</v>
      </c>
      <c r="H5" s="2">
        <f>D5*U5</f>
        <v>2836800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">
        <v>15760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48.75" customHeight="1" thickBot="1" x14ac:dyDescent="0.3">
      <c r="A6" s="9">
        <v>5</v>
      </c>
      <c r="B6" s="26" t="s">
        <v>18</v>
      </c>
      <c r="C6" s="10" t="s">
        <v>81</v>
      </c>
      <c r="D6" s="10">
        <v>8</v>
      </c>
      <c r="E6" s="11">
        <v>166000</v>
      </c>
      <c r="F6" s="13">
        <v>1328000</v>
      </c>
      <c r="G6" s="16" t="s">
        <v>97</v>
      </c>
      <c r="H6" s="2">
        <f>D6*AD6</f>
        <v>570000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>
        <v>120500</v>
      </c>
      <c r="AB6" s="2"/>
      <c r="AC6" s="2"/>
      <c r="AD6" s="8">
        <v>71250</v>
      </c>
      <c r="AE6" s="2"/>
      <c r="AF6" s="2"/>
    </row>
    <row r="7" spans="1:32" ht="39.75" thickBot="1" x14ac:dyDescent="0.3">
      <c r="A7" s="9">
        <v>6</v>
      </c>
      <c r="B7" s="27" t="s">
        <v>19</v>
      </c>
      <c r="C7" s="10" t="s">
        <v>81</v>
      </c>
      <c r="D7" s="10">
        <v>4</v>
      </c>
      <c r="E7" s="11">
        <v>10185</v>
      </c>
      <c r="F7" s="13">
        <v>40740</v>
      </c>
      <c r="G7" s="16" t="s">
        <v>94</v>
      </c>
      <c r="H7" s="2">
        <f>AA7*D7</f>
        <v>40600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8">
        <v>10150</v>
      </c>
      <c r="AB7" s="2"/>
      <c r="AC7" s="2"/>
      <c r="AD7" s="2"/>
      <c r="AE7" s="2"/>
      <c r="AF7" s="2"/>
    </row>
    <row r="8" spans="1:32" ht="39.75" thickBot="1" x14ac:dyDescent="0.3">
      <c r="A8" s="9">
        <v>7</v>
      </c>
      <c r="B8" s="26" t="s">
        <v>20</v>
      </c>
      <c r="C8" s="10" t="s">
        <v>6</v>
      </c>
      <c r="D8" s="10">
        <v>200</v>
      </c>
      <c r="E8" s="11">
        <v>12830</v>
      </c>
      <c r="F8" s="13">
        <v>2566000</v>
      </c>
      <c r="G8" s="16" t="s">
        <v>94</v>
      </c>
      <c r="H8" s="2">
        <f>AA8*D8</f>
        <v>2560000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8">
        <v>12800</v>
      </c>
      <c r="AB8" s="2"/>
      <c r="AC8" s="2"/>
      <c r="AD8" s="2"/>
      <c r="AE8" s="2"/>
      <c r="AF8" s="2"/>
    </row>
    <row r="9" spans="1:32" ht="15.75" thickBot="1" x14ac:dyDescent="0.3">
      <c r="A9" s="9">
        <v>8</v>
      </c>
      <c r="B9" s="26" t="s">
        <v>21</v>
      </c>
      <c r="C9" s="10" t="s">
        <v>81</v>
      </c>
      <c r="D9" s="10">
        <v>4</v>
      </c>
      <c r="E9" s="11">
        <v>115087</v>
      </c>
      <c r="F9" s="13">
        <v>460348</v>
      </c>
      <c r="G9" s="16" t="s">
        <v>83</v>
      </c>
      <c r="H9" s="2">
        <f>I9*D9</f>
        <v>460348</v>
      </c>
      <c r="I9" s="8">
        <v>115087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thickBot="1" x14ac:dyDescent="0.3">
      <c r="A10" s="9">
        <v>9</v>
      </c>
      <c r="B10" s="26" t="s">
        <v>22</v>
      </c>
      <c r="C10" s="10" t="s">
        <v>6</v>
      </c>
      <c r="D10" s="10">
        <v>6</v>
      </c>
      <c r="E10" s="11">
        <v>63800</v>
      </c>
      <c r="F10" s="13">
        <v>382800</v>
      </c>
      <c r="G10" s="16" t="s">
        <v>83</v>
      </c>
      <c r="H10" s="2">
        <f>I10*D10</f>
        <v>382800</v>
      </c>
      <c r="I10" s="8">
        <v>63800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39.75" thickBot="1" x14ac:dyDescent="0.3">
      <c r="A11" s="9">
        <v>10</v>
      </c>
      <c r="B11" s="26" t="s">
        <v>23</v>
      </c>
      <c r="C11" s="28" t="s">
        <v>81</v>
      </c>
      <c r="D11" s="10">
        <v>4</v>
      </c>
      <c r="E11" s="11">
        <v>48450</v>
      </c>
      <c r="F11" s="13">
        <v>193800</v>
      </c>
      <c r="G11" s="16" t="s">
        <v>94</v>
      </c>
      <c r="H11" s="2">
        <f>AA11*D11</f>
        <v>193600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8">
        <v>48400</v>
      </c>
      <c r="AB11" s="2"/>
      <c r="AC11" s="2"/>
      <c r="AD11" s="2"/>
      <c r="AE11" s="2"/>
      <c r="AF11" s="2"/>
    </row>
    <row r="12" spans="1:32" ht="39.75" thickBot="1" x14ac:dyDescent="0.3">
      <c r="A12" s="9">
        <v>11</v>
      </c>
      <c r="B12" s="26" t="s">
        <v>24</v>
      </c>
      <c r="C12" s="10" t="s">
        <v>81</v>
      </c>
      <c r="D12" s="10">
        <v>14</v>
      </c>
      <c r="E12" s="11">
        <v>321278</v>
      </c>
      <c r="F12" s="13">
        <v>4497892</v>
      </c>
      <c r="G12" s="16" t="s">
        <v>99</v>
      </c>
      <c r="H12" s="2">
        <f>D12*AF12</f>
        <v>4060000</v>
      </c>
      <c r="I12" s="2"/>
      <c r="J12" s="2">
        <v>310000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8">
        <v>290000</v>
      </c>
    </row>
    <row r="13" spans="1:32" ht="39.75" thickBot="1" x14ac:dyDescent="0.3">
      <c r="A13" s="9">
        <v>12</v>
      </c>
      <c r="B13" s="26" t="s">
        <v>25</v>
      </c>
      <c r="C13" s="10" t="s">
        <v>6</v>
      </c>
      <c r="D13" s="10">
        <v>27</v>
      </c>
      <c r="E13" s="11">
        <v>5243</v>
      </c>
      <c r="F13" s="13">
        <v>141561</v>
      </c>
      <c r="G13" s="16" t="s">
        <v>90</v>
      </c>
      <c r="H13" s="2">
        <f>D13*V13</f>
        <v>140400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8">
        <v>5200</v>
      </c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39.75" thickBot="1" x14ac:dyDescent="0.3">
      <c r="A14" s="9">
        <v>13</v>
      </c>
      <c r="B14" s="26" t="s">
        <v>26</v>
      </c>
      <c r="C14" s="10" t="s">
        <v>6</v>
      </c>
      <c r="D14" s="10">
        <v>27</v>
      </c>
      <c r="E14" s="10">
        <v>363.8</v>
      </c>
      <c r="F14" s="13">
        <v>9822.6</v>
      </c>
      <c r="G14" s="16" t="s">
        <v>90</v>
      </c>
      <c r="H14" s="2">
        <f t="shared" ref="H14:H17" si="0">D14*V14</f>
        <v>9774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8">
        <v>362</v>
      </c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39.75" thickBot="1" x14ac:dyDescent="0.3">
      <c r="A15" s="9">
        <v>14</v>
      </c>
      <c r="B15" s="26" t="s">
        <v>27</v>
      </c>
      <c r="C15" s="10" t="s">
        <v>81</v>
      </c>
      <c r="D15" s="10">
        <v>14</v>
      </c>
      <c r="E15" s="11">
        <v>66308</v>
      </c>
      <c r="F15" s="13">
        <v>928312</v>
      </c>
      <c r="G15" s="16" t="s">
        <v>90</v>
      </c>
      <c r="H15" s="2">
        <f t="shared" si="0"/>
        <v>560840</v>
      </c>
      <c r="I15" s="2"/>
      <c r="J15" s="2"/>
      <c r="K15" s="2"/>
      <c r="L15" s="2"/>
      <c r="M15" s="2"/>
      <c r="N15" s="2"/>
      <c r="O15" s="2"/>
      <c r="P15" s="2">
        <v>48750</v>
      </c>
      <c r="Q15" s="2"/>
      <c r="R15" s="2"/>
      <c r="S15" s="2"/>
      <c r="T15" s="2"/>
      <c r="U15" s="2"/>
      <c r="V15" s="8">
        <v>40060</v>
      </c>
      <c r="W15" s="2"/>
      <c r="X15" s="2"/>
      <c r="Y15" s="2">
        <v>62438</v>
      </c>
      <c r="Z15" s="2"/>
      <c r="AA15" s="2"/>
      <c r="AB15" s="2">
        <v>51775</v>
      </c>
      <c r="AC15" s="2"/>
      <c r="AD15" s="2"/>
      <c r="AE15" s="2">
        <v>59999</v>
      </c>
    </row>
    <row r="16" spans="1:32" ht="39.75" thickBot="1" x14ac:dyDescent="0.3">
      <c r="A16" s="9">
        <v>15</v>
      </c>
      <c r="B16" s="26" t="s">
        <v>28</v>
      </c>
      <c r="C16" s="10" t="s">
        <v>81</v>
      </c>
      <c r="D16" s="10">
        <v>18</v>
      </c>
      <c r="E16" s="11">
        <v>37232</v>
      </c>
      <c r="F16" s="13">
        <v>670176</v>
      </c>
      <c r="G16" s="16" t="s">
        <v>90</v>
      </c>
      <c r="H16" s="2">
        <f t="shared" si="0"/>
        <v>404820</v>
      </c>
      <c r="I16" s="2"/>
      <c r="J16" s="2"/>
      <c r="K16" s="2"/>
      <c r="L16" s="2"/>
      <c r="M16" s="2"/>
      <c r="N16" s="2"/>
      <c r="O16" s="2"/>
      <c r="P16" s="2">
        <v>29250</v>
      </c>
      <c r="Q16" s="2"/>
      <c r="R16" s="2"/>
      <c r="S16" s="2"/>
      <c r="T16" s="2"/>
      <c r="U16" s="2"/>
      <c r="V16" s="8">
        <v>22490</v>
      </c>
      <c r="W16" s="2"/>
      <c r="X16" s="2"/>
      <c r="Y16" s="2"/>
      <c r="Z16" s="2"/>
      <c r="AA16" s="2"/>
      <c r="AB16" s="2">
        <v>29221</v>
      </c>
      <c r="AC16" s="2"/>
      <c r="AD16" s="2"/>
      <c r="AE16" s="2">
        <v>32999</v>
      </c>
      <c r="AF16" s="2"/>
    </row>
    <row r="17" spans="1:32" ht="39.75" thickBot="1" x14ac:dyDescent="0.3">
      <c r="A17" s="9">
        <v>16</v>
      </c>
      <c r="B17" s="26" t="s">
        <v>29</v>
      </c>
      <c r="C17" s="10" t="s">
        <v>81</v>
      </c>
      <c r="D17" s="10">
        <v>18</v>
      </c>
      <c r="E17" s="11">
        <v>17460</v>
      </c>
      <c r="F17" s="13">
        <v>314280</v>
      </c>
      <c r="G17" s="16" t="s">
        <v>90</v>
      </c>
      <c r="H17" s="2">
        <f t="shared" si="0"/>
        <v>180810</v>
      </c>
      <c r="I17" s="2"/>
      <c r="J17" s="2"/>
      <c r="K17" s="2"/>
      <c r="L17" s="2"/>
      <c r="M17" s="2"/>
      <c r="N17" s="2"/>
      <c r="O17" s="2"/>
      <c r="P17" s="31">
        <v>24500</v>
      </c>
      <c r="Q17" s="2"/>
      <c r="R17" s="2"/>
      <c r="S17" s="2"/>
      <c r="T17" s="2"/>
      <c r="U17" s="2"/>
      <c r="V17" s="8">
        <v>10045</v>
      </c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27" thickBot="1" x14ac:dyDescent="0.3">
      <c r="A18" s="9">
        <v>17</v>
      </c>
      <c r="B18" s="26" t="s">
        <v>30</v>
      </c>
      <c r="C18" s="10" t="s">
        <v>6</v>
      </c>
      <c r="D18" s="10">
        <v>540</v>
      </c>
      <c r="E18" s="11">
        <v>1080.7</v>
      </c>
      <c r="F18" s="13">
        <v>583578</v>
      </c>
      <c r="G18" s="16" t="s">
        <v>11</v>
      </c>
      <c r="H18" s="2">
        <f>D18*N18</f>
        <v>543780</v>
      </c>
      <c r="I18" s="2"/>
      <c r="J18" s="2"/>
      <c r="K18" s="2"/>
      <c r="L18" s="2"/>
      <c r="M18" s="2"/>
      <c r="N18" s="8">
        <v>1007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s="5" customFormat="1" ht="15.75" thickBot="1" x14ac:dyDescent="0.3">
      <c r="A19" s="17">
        <v>18</v>
      </c>
      <c r="B19" s="34" t="s">
        <v>31</v>
      </c>
      <c r="C19" s="22" t="s">
        <v>6</v>
      </c>
      <c r="D19" s="22">
        <v>9</v>
      </c>
      <c r="E19" s="23">
        <v>93500</v>
      </c>
      <c r="F19" s="24">
        <v>841500</v>
      </c>
      <c r="G19" s="35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5" customFormat="1" ht="15.75" thickBot="1" x14ac:dyDescent="0.3">
      <c r="A20" s="17">
        <v>19</v>
      </c>
      <c r="B20" s="34" t="s">
        <v>32</v>
      </c>
      <c r="C20" s="22" t="s">
        <v>6</v>
      </c>
      <c r="D20" s="22">
        <v>54</v>
      </c>
      <c r="E20" s="23">
        <v>40642.879999999997</v>
      </c>
      <c r="F20" s="24">
        <v>2194715.52</v>
      </c>
      <c r="G20" s="35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5" customFormat="1" ht="26.25" thickBot="1" x14ac:dyDescent="0.3">
      <c r="A21" s="17">
        <v>20</v>
      </c>
      <c r="B21" s="34" t="s">
        <v>33</v>
      </c>
      <c r="C21" s="22" t="s">
        <v>6</v>
      </c>
      <c r="D21" s="22">
        <v>540</v>
      </c>
      <c r="E21" s="22">
        <v>260</v>
      </c>
      <c r="F21" s="24">
        <v>140400</v>
      </c>
      <c r="G21" s="35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7" thickBot="1" x14ac:dyDescent="0.3">
      <c r="A22" s="9">
        <v>21</v>
      </c>
      <c r="B22" s="26" t="s">
        <v>34</v>
      </c>
      <c r="C22" s="10" t="s">
        <v>6</v>
      </c>
      <c r="D22" s="10">
        <v>495</v>
      </c>
      <c r="E22" s="11">
        <v>11950</v>
      </c>
      <c r="F22" s="13">
        <v>5915250</v>
      </c>
      <c r="G22" s="16" t="s">
        <v>7</v>
      </c>
      <c r="H22" s="2">
        <f>D22*R22</f>
        <v>5712795</v>
      </c>
      <c r="I22" s="2"/>
      <c r="J22" s="2"/>
      <c r="K22" s="2"/>
      <c r="L22" s="2"/>
      <c r="M22" s="2"/>
      <c r="N22" s="2"/>
      <c r="O22" s="2"/>
      <c r="P22" s="2"/>
      <c r="Q22" s="2"/>
      <c r="R22" s="8">
        <v>11541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39.75" thickBot="1" x14ac:dyDescent="0.3">
      <c r="A23" s="9">
        <v>22</v>
      </c>
      <c r="B23" s="26" t="s">
        <v>35</v>
      </c>
      <c r="C23" s="10" t="s">
        <v>6</v>
      </c>
      <c r="D23" s="10">
        <v>1</v>
      </c>
      <c r="E23" s="11">
        <v>200000</v>
      </c>
      <c r="F23" s="13">
        <v>200000</v>
      </c>
      <c r="G23" s="16" t="s">
        <v>12</v>
      </c>
      <c r="H23" s="2">
        <f>D23*S23</f>
        <v>200000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8">
        <v>200000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39.75" thickBot="1" x14ac:dyDescent="0.3">
      <c r="A24" s="9">
        <v>23</v>
      </c>
      <c r="B24" s="27" t="s">
        <v>35</v>
      </c>
      <c r="C24" s="10" t="s">
        <v>6</v>
      </c>
      <c r="D24" s="10">
        <v>2</v>
      </c>
      <c r="E24" s="11">
        <v>200000</v>
      </c>
      <c r="F24" s="13">
        <v>400000</v>
      </c>
      <c r="G24" s="16" t="s">
        <v>12</v>
      </c>
      <c r="H24" s="2">
        <f t="shared" ref="H24:H25" si="1">D24*S24</f>
        <v>400000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8">
        <v>200000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39.75" thickBot="1" x14ac:dyDescent="0.3">
      <c r="A25" s="9">
        <v>24</v>
      </c>
      <c r="B25" s="27" t="s">
        <v>35</v>
      </c>
      <c r="C25" s="10" t="s">
        <v>6</v>
      </c>
      <c r="D25" s="10">
        <v>9</v>
      </c>
      <c r="E25" s="11">
        <v>200000</v>
      </c>
      <c r="F25" s="13">
        <v>1800000</v>
      </c>
      <c r="G25" s="16" t="s">
        <v>12</v>
      </c>
      <c r="H25" s="2">
        <f t="shared" si="1"/>
        <v>1800000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8">
        <v>200000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27" thickBot="1" x14ac:dyDescent="0.3">
      <c r="A26" s="9">
        <v>25</v>
      </c>
      <c r="B26" s="27" t="s">
        <v>36</v>
      </c>
      <c r="C26" s="10" t="s">
        <v>6</v>
      </c>
      <c r="D26" s="10">
        <v>32</v>
      </c>
      <c r="E26" s="11">
        <v>97370</v>
      </c>
      <c r="F26" s="13">
        <v>3115840</v>
      </c>
      <c r="G26" s="16" t="s">
        <v>92</v>
      </c>
      <c r="H26" s="2">
        <f>D26*X26</f>
        <v>3104000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8">
        <v>97000</v>
      </c>
      <c r="Y26" s="2"/>
      <c r="Z26" s="2"/>
      <c r="AA26" s="2"/>
      <c r="AB26" s="2"/>
      <c r="AC26" s="2"/>
      <c r="AD26" s="2"/>
      <c r="AE26" s="2"/>
      <c r="AF26" s="2"/>
    </row>
    <row r="27" spans="1:32" ht="39.75" thickBot="1" x14ac:dyDescent="0.3">
      <c r="A27" s="9">
        <v>26</v>
      </c>
      <c r="B27" s="26" t="s">
        <v>37</v>
      </c>
      <c r="C27" s="10" t="s">
        <v>81</v>
      </c>
      <c r="D27" s="10">
        <v>54</v>
      </c>
      <c r="E27" s="11">
        <v>27500</v>
      </c>
      <c r="F27" s="13">
        <v>1485000</v>
      </c>
      <c r="G27" s="16" t="s">
        <v>8</v>
      </c>
      <c r="H27" s="2">
        <f>Z27*D27</f>
        <v>1323000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>
        <v>27500</v>
      </c>
      <c r="U27" s="2"/>
      <c r="V27" s="2"/>
      <c r="W27" s="2"/>
      <c r="X27" s="2"/>
      <c r="Y27" s="2"/>
      <c r="Z27" s="8">
        <v>24500</v>
      </c>
      <c r="AA27" s="2"/>
      <c r="AB27" s="2"/>
      <c r="AC27" s="2"/>
      <c r="AD27" s="2"/>
      <c r="AE27" s="2"/>
      <c r="AF27" s="2"/>
    </row>
    <row r="28" spans="1:32" s="5" customFormat="1" ht="15.75" thickBot="1" x14ac:dyDescent="0.3">
      <c r="A28" s="17">
        <v>27</v>
      </c>
      <c r="B28" s="34" t="s">
        <v>38</v>
      </c>
      <c r="C28" s="22" t="s">
        <v>6</v>
      </c>
      <c r="D28" s="22">
        <v>45</v>
      </c>
      <c r="E28" s="23">
        <v>28800</v>
      </c>
      <c r="F28" s="24">
        <v>1296000</v>
      </c>
      <c r="G28" s="17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5" customFormat="1" ht="15.75" thickBot="1" x14ac:dyDescent="0.3">
      <c r="A29" s="17">
        <v>28</v>
      </c>
      <c r="B29" s="34" t="s">
        <v>39</v>
      </c>
      <c r="C29" s="22" t="s">
        <v>6</v>
      </c>
      <c r="D29" s="22">
        <v>18</v>
      </c>
      <c r="E29" s="23">
        <v>5800</v>
      </c>
      <c r="F29" s="24">
        <v>104400</v>
      </c>
      <c r="G29" s="1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65.25" thickBot="1" x14ac:dyDescent="0.3">
      <c r="A30" s="9">
        <v>29</v>
      </c>
      <c r="B30" s="26" t="s">
        <v>40</v>
      </c>
      <c r="C30" s="10" t="s">
        <v>6</v>
      </c>
      <c r="D30" s="10">
        <v>5</v>
      </c>
      <c r="E30" s="11">
        <v>214000</v>
      </c>
      <c r="F30" s="13">
        <v>1070000</v>
      </c>
      <c r="G30" s="16" t="s">
        <v>89</v>
      </c>
      <c r="H30" s="2">
        <f>D30*U30</f>
        <v>1070000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8">
        <v>214000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65.25" thickBot="1" x14ac:dyDescent="0.3">
      <c r="A31" s="9">
        <v>30</v>
      </c>
      <c r="B31" s="26" t="s">
        <v>41</v>
      </c>
      <c r="C31" s="10" t="s">
        <v>6</v>
      </c>
      <c r="D31" s="10">
        <v>2</v>
      </c>
      <c r="E31" s="11">
        <v>214000</v>
      </c>
      <c r="F31" s="13">
        <v>428000</v>
      </c>
      <c r="G31" s="16" t="s">
        <v>89</v>
      </c>
      <c r="H31" s="2">
        <f>D31*U31</f>
        <v>428000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8">
        <v>214000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s="5" customFormat="1" ht="26.25" thickBot="1" x14ac:dyDescent="0.3">
      <c r="A32" s="17">
        <v>31</v>
      </c>
      <c r="B32" s="34" t="s">
        <v>42</v>
      </c>
      <c r="C32" s="22" t="s">
        <v>6</v>
      </c>
      <c r="D32" s="22">
        <v>5</v>
      </c>
      <c r="E32" s="23">
        <v>86135</v>
      </c>
      <c r="F32" s="24">
        <v>430675</v>
      </c>
      <c r="G32" s="35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5" customFormat="1" ht="15.75" thickBot="1" x14ac:dyDescent="0.3">
      <c r="A33" s="17">
        <v>32</v>
      </c>
      <c r="B33" s="34" t="s">
        <v>43</v>
      </c>
      <c r="C33" s="22" t="s">
        <v>6</v>
      </c>
      <c r="D33" s="22">
        <v>18</v>
      </c>
      <c r="E33" s="23">
        <v>20000</v>
      </c>
      <c r="F33" s="24">
        <v>360000</v>
      </c>
      <c r="G33" s="35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ht="39.75" thickBot="1" x14ac:dyDescent="0.3">
      <c r="A34" s="9">
        <v>33</v>
      </c>
      <c r="B34" s="26" t="s">
        <v>44</v>
      </c>
      <c r="C34" s="10" t="s">
        <v>6</v>
      </c>
      <c r="D34" s="10">
        <v>2</v>
      </c>
      <c r="E34" s="11">
        <v>17300</v>
      </c>
      <c r="F34" s="13">
        <v>34600</v>
      </c>
      <c r="G34" s="16" t="s">
        <v>90</v>
      </c>
      <c r="H34" s="2">
        <f>V34*D34</f>
        <v>33460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8">
        <v>16730</v>
      </c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ht="39.75" thickBot="1" x14ac:dyDescent="0.3">
      <c r="A35" s="9">
        <v>34</v>
      </c>
      <c r="B35" s="26" t="s">
        <v>45</v>
      </c>
      <c r="C35" s="10" t="s">
        <v>6</v>
      </c>
      <c r="D35" s="10">
        <v>9</v>
      </c>
      <c r="E35" s="11">
        <v>12000</v>
      </c>
      <c r="F35" s="13">
        <v>108000</v>
      </c>
      <c r="G35" s="16" t="s">
        <v>90</v>
      </c>
      <c r="H35" s="2">
        <f>V35*D35</f>
        <v>67500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8">
        <v>7500</v>
      </c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27" thickBot="1" x14ac:dyDescent="0.3">
      <c r="A36" s="9">
        <v>35</v>
      </c>
      <c r="B36" s="26" t="s">
        <v>46</v>
      </c>
      <c r="C36" s="10" t="s">
        <v>6</v>
      </c>
      <c r="D36" s="10">
        <v>270</v>
      </c>
      <c r="E36" s="11">
        <v>2970</v>
      </c>
      <c r="F36" s="13">
        <v>801900</v>
      </c>
      <c r="G36" s="16" t="s">
        <v>7</v>
      </c>
      <c r="H36" s="2">
        <f>D36*R36</f>
        <v>728460</v>
      </c>
      <c r="I36" s="2"/>
      <c r="J36" s="2"/>
      <c r="K36" s="2"/>
      <c r="L36" s="2">
        <v>2800</v>
      </c>
      <c r="M36" s="2"/>
      <c r="N36" s="2"/>
      <c r="O36" s="2"/>
      <c r="P36" s="2"/>
      <c r="Q36" s="2"/>
      <c r="R36" s="8">
        <v>2698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39.75" thickBot="1" x14ac:dyDescent="0.3">
      <c r="A37" s="9">
        <v>36</v>
      </c>
      <c r="B37" s="26" t="s">
        <v>47</v>
      </c>
      <c r="C37" s="10" t="s">
        <v>6</v>
      </c>
      <c r="D37" s="10">
        <v>90</v>
      </c>
      <c r="E37" s="11">
        <v>2970</v>
      </c>
      <c r="F37" s="13">
        <v>267300</v>
      </c>
      <c r="G37" s="16" t="s">
        <v>85</v>
      </c>
      <c r="H37" s="2">
        <f>K37*D37</f>
        <v>207000</v>
      </c>
      <c r="I37" s="2"/>
      <c r="J37" s="2"/>
      <c r="K37" s="8">
        <v>2300</v>
      </c>
      <c r="L37" s="2">
        <v>2800</v>
      </c>
      <c r="M37" s="2"/>
      <c r="N37" s="2"/>
      <c r="O37" s="2"/>
      <c r="P37" s="2"/>
      <c r="Q37" s="2"/>
      <c r="R37" s="2">
        <v>2698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27" thickBot="1" x14ac:dyDescent="0.3">
      <c r="A38" s="9">
        <v>37</v>
      </c>
      <c r="B38" s="26" t="s">
        <v>48</v>
      </c>
      <c r="C38" s="10" t="s">
        <v>6</v>
      </c>
      <c r="D38" s="10">
        <v>135</v>
      </c>
      <c r="E38" s="11">
        <v>2970</v>
      </c>
      <c r="F38" s="13">
        <v>400950</v>
      </c>
      <c r="G38" s="16" t="s">
        <v>7</v>
      </c>
      <c r="H38" s="2">
        <f>D38*R38</f>
        <v>363690</v>
      </c>
      <c r="I38" s="2"/>
      <c r="J38" s="2"/>
      <c r="K38" s="2"/>
      <c r="L38" s="2">
        <v>2800</v>
      </c>
      <c r="M38" s="2"/>
      <c r="N38" s="2"/>
      <c r="O38" s="2"/>
      <c r="P38" s="2"/>
      <c r="Q38" s="2"/>
      <c r="R38" s="8">
        <v>2694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39.75" thickBot="1" x14ac:dyDescent="0.3">
      <c r="A39" s="9">
        <v>38</v>
      </c>
      <c r="B39" s="26" t="s">
        <v>49</v>
      </c>
      <c r="C39" s="10" t="s">
        <v>6</v>
      </c>
      <c r="D39" s="10">
        <v>90</v>
      </c>
      <c r="E39" s="11">
        <v>2970</v>
      </c>
      <c r="F39" s="13">
        <v>267300</v>
      </c>
      <c r="G39" s="16" t="s">
        <v>85</v>
      </c>
      <c r="H39" s="2">
        <f>K39*D39</f>
        <v>207000</v>
      </c>
      <c r="I39" s="2"/>
      <c r="J39" s="2"/>
      <c r="K39" s="8">
        <v>2300</v>
      </c>
      <c r="L39" s="2">
        <v>2800</v>
      </c>
      <c r="M39" s="2"/>
      <c r="N39" s="2"/>
      <c r="O39" s="2"/>
      <c r="P39" s="2"/>
      <c r="Q39" s="2"/>
      <c r="R39" s="2">
        <v>2694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s="5" customFormat="1" ht="15.75" thickBot="1" x14ac:dyDescent="0.3">
      <c r="A40" s="17">
        <v>39</v>
      </c>
      <c r="B40" s="34" t="s">
        <v>50</v>
      </c>
      <c r="C40" s="22" t="s">
        <v>6</v>
      </c>
      <c r="D40" s="22">
        <v>36</v>
      </c>
      <c r="E40" s="22">
        <v>380</v>
      </c>
      <c r="F40" s="24">
        <v>13680</v>
      </c>
      <c r="G40" s="3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s="5" customFormat="1" ht="15.75" thickBot="1" x14ac:dyDescent="0.3">
      <c r="A41" s="17">
        <v>40</v>
      </c>
      <c r="B41" s="34" t="s">
        <v>51</v>
      </c>
      <c r="C41" s="22" t="s">
        <v>6</v>
      </c>
      <c r="D41" s="22">
        <v>36</v>
      </c>
      <c r="E41" s="22">
        <v>380</v>
      </c>
      <c r="F41" s="24">
        <v>13680</v>
      </c>
      <c r="G41" s="17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s="5" customFormat="1" ht="15.75" thickBot="1" x14ac:dyDescent="0.3">
      <c r="A42" s="17">
        <v>41</v>
      </c>
      <c r="B42" s="34" t="s">
        <v>52</v>
      </c>
      <c r="C42" s="22" t="s">
        <v>6</v>
      </c>
      <c r="D42" s="22">
        <v>153</v>
      </c>
      <c r="E42" s="22">
        <v>380</v>
      </c>
      <c r="F42" s="24">
        <v>58140</v>
      </c>
      <c r="G42" s="35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s="5" customFormat="1" ht="51.75" thickBot="1" x14ac:dyDescent="0.3">
      <c r="A43" s="17">
        <v>42</v>
      </c>
      <c r="B43" s="34" t="s">
        <v>53</v>
      </c>
      <c r="C43" s="22" t="s">
        <v>6</v>
      </c>
      <c r="D43" s="22">
        <v>108</v>
      </c>
      <c r="E43" s="23">
        <v>2500</v>
      </c>
      <c r="F43" s="24">
        <v>270000</v>
      </c>
      <c r="G43" s="3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t="51.75" thickBot="1" x14ac:dyDescent="0.3">
      <c r="A44" s="9">
        <v>43</v>
      </c>
      <c r="B44" s="26" t="s">
        <v>54</v>
      </c>
      <c r="C44" s="10" t="s">
        <v>6</v>
      </c>
      <c r="D44" s="10">
        <v>108</v>
      </c>
      <c r="E44" s="11">
        <v>3750</v>
      </c>
      <c r="F44" s="13">
        <v>405000</v>
      </c>
      <c r="G44" s="16" t="s">
        <v>87</v>
      </c>
      <c r="H44" s="2">
        <f>D44*O44</f>
        <v>221400</v>
      </c>
      <c r="I44" s="2"/>
      <c r="J44" s="2"/>
      <c r="K44" s="2"/>
      <c r="L44" s="2"/>
      <c r="M44" s="2"/>
      <c r="N44" s="2"/>
      <c r="O44" s="8">
        <v>2050</v>
      </c>
      <c r="P44" s="2"/>
      <c r="Q44" s="2">
        <v>2566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s="5" customFormat="1" ht="39" thickBot="1" x14ac:dyDescent="0.3">
      <c r="A45" s="17">
        <v>44</v>
      </c>
      <c r="B45" s="34" t="s">
        <v>55</v>
      </c>
      <c r="C45" s="22" t="s">
        <v>6</v>
      </c>
      <c r="D45" s="22">
        <v>126</v>
      </c>
      <c r="E45" s="23">
        <v>1500</v>
      </c>
      <c r="F45" s="24">
        <v>189000</v>
      </c>
      <c r="G45" s="35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ht="39.75" thickBot="1" x14ac:dyDescent="0.3">
      <c r="A46" s="9">
        <v>45</v>
      </c>
      <c r="B46" s="26" t="s">
        <v>56</v>
      </c>
      <c r="C46" s="10" t="s">
        <v>82</v>
      </c>
      <c r="D46" s="10">
        <v>225</v>
      </c>
      <c r="E46" s="11">
        <v>8550</v>
      </c>
      <c r="F46" s="13">
        <v>1923750</v>
      </c>
      <c r="G46" s="16" t="s">
        <v>8</v>
      </c>
      <c r="H46" s="2">
        <f>D46*Z46</f>
        <v>1845000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8">
        <v>8200</v>
      </c>
      <c r="AA46" s="2"/>
      <c r="AB46" s="2"/>
      <c r="AC46" s="2"/>
      <c r="AD46" s="2"/>
      <c r="AE46" s="2"/>
      <c r="AF46" s="2"/>
    </row>
    <row r="47" spans="1:32" ht="39.75" thickBot="1" x14ac:dyDescent="0.3">
      <c r="A47" s="9">
        <v>46</v>
      </c>
      <c r="B47" s="26" t="s">
        <v>57</v>
      </c>
      <c r="C47" s="10" t="s">
        <v>82</v>
      </c>
      <c r="D47" s="10">
        <v>180</v>
      </c>
      <c r="E47" s="11">
        <v>15800</v>
      </c>
      <c r="F47" s="13">
        <v>2844000</v>
      </c>
      <c r="G47" s="16" t="s">
        <v>8</v>
      </c>
      <c r="H47" s="2">
        <f>D47*Z47</f>
        <v>2556000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8">
        <v>14200</v>
      </c>
      <c r="AA47" s="2"/>
      <c r="AB47" s="2"/>
      <c r="AC47" s="2"/>
      <c r="AD47" s="2"/>
      <c r="AE47" s="2"/>
      <c r="AF47" s="2"/>
    </row>
    <row r="48" spans="1:32" ht="27" thickBot="1" x14ac:dyDescent="0.3">
      <c r="A48" s="9">
        <v>47</v>
      </c>
      <c r="B48" s="26" t="s">
        <v>58</v>
      </c>
      <c r="C48" s="10" t="s">
        <v>6</v>
      </c>
      <c r="D48" s="10">
        <v>45</v>
      </c>
      <c r="E48" s="11">
        <v>3485</v>
      </c>
      <c r="F48" s="13">
        <v>156825</v>
      </c>
      <c r="G48" s="16" t="s">
        <v>88</v>
      </c>
      <c r="H48" s="2">
        <f>D48*P48</f>
        <v>78750</v>
      </c>
      <c r="I48" s="2"/>
      <c r="J48" s="2"/>
      <c r="K48" s="2"/>
      <c r="L48" s="2"/>
      <c r="M48" s="2"/>
      <c r="N48" s="2"/>
      <c r="O48" s="2"/>
      <c r="P48" s="8">
        <v>1750</v>
      </c>
      <c r="Q48" s="2"/>
      <c r="R48" s="2"/>
      <c r="S48" s="2"/>
      <c r="T48" s="2"/>
      <c r="U48" s="2"/>
      <c r="V48" s="2">
        <v>2010</v>
      </c>
      <c r="W48" s="2"/>
      <c r="X48" s="2"/>
      <c r="Y48" s="2"/>
      <c r="Z48" s="2"/>
      <c r="AA48" s="2"/>
      <c r="AB48" s="2">
        <v>1815</v>
      </c>
      <c r="AC48" s="2"/>
      <c r="AD48" s="2"/>
      <c r="AE48" s="2">
        <v>2650</v>
      </c>
      <c r="AF48" s="2"/>
    </row>
    <row r="49" spans="1:32" s="5" customFormat="1" ht="15.75" thickBot="1" x14ac:dyDescent="0.3">
      <c r="A49" s="17">
        <v>48</v>
      </c>
      <c r="B49" s="34" t="s">
        <v>59</v>
      </c>
      <c r="C49" s="22" t="s">
        <v>6</v>
      </c>
      <c r="D49" s="25">
        <v>2000</v>
      </c>
      <c r="E49" s="22">
        <v>675</v>
      </c>
      <c r="F49" s="24">
        <v>1350000</v>
      </c>
      <c r="G49" s="1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s="5" customFormat="1" ht="15.75" thickBot="1" x14ac:dyDescent="0.3">
      <c r="A50" s="17">
        <v>49</v>
      </c>
      <c r="B50" s="34" t="s">
        <v>60</v>
      </c>
      <c r="C50" s="22" t="s">
        <v>6</v>
      </c>
      <c r="D50" s="22">
        <v>540</v>
      </c>
      <c r="E50" s="22">
        <v>125.19</v>
      </c>
      <c r="F50" s="24">
        <v>67602.600000000006</v>
      </c>
      <c r="G50" s="35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s="5" customFormat="1" ht="15.75" thickBot="1" x14ac:dyDescent="0.3">
      <c r="A51" s="17">
        <v>50</v>
      </c>
      <c r="B51" s="34" t="s">
        <v>61</v>
      </c>
      <c r="C51" s="22" t="s">
        <v>6</v>
      </c>
      <c r="D51" s="22">
        <v>90</v>
      </c>
      <c r="E51" s="23">
        <v>52000</v>
      </c>
      <c r="F51" s="24">
        <v>4680000</v>
      </c>
      <c r="G51" s="35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s="5" customFormat="1" ht="26.25" thickBot="1" x14ac:dyDescent="0.3">
      <c r="A52" s="17">
        <v>51</v>
      </c>
      <c r="B52" s="34" t="s">
        <v>62</v>
      </c>
      <c r="C52" s="22" t="s">
        <v>6</v>
      </c>
      <c r="D52" s="22">
        <v>162</v>
      </c>
      <c r="E52" s="23">
        <v>9020.1</v>
      </c>
      <c r="F52" s="24">
        <v>1461256.2</v>
      </c>
      <c r="G52" s="35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9.75" thickBot="1" x14ac:dyDescent="0.3">
      <c r="A53" s="9">
        <v>52</v>
      </c>
      <c r="B53" s="26" t="s">
        <v>63</v>
      </c>
      <c r="C53" s="10" t="s">
        <v>6</v>
      </c>
      <c r="D53" s="10">
        <v>4</v>
      </c>
      <c r="E53" s="11">
        <v>40329</v>
      </c>
      <c r="F53" s="13">
        <v>161316</v>
      </c>
      <c r="G53" s="16" t="s">
        <v>90</v>
      </c>
      <c r="H53" s="2">
        <f>V53*D53</f>
        <v>104248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8">
        <v>26062</v>
      </c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39.75" thickBot="1" x14ac:dyDescent="0.3">
      <c r="A54" s="9">
        <v>53</v>
      </c>
      <c r="B54" s="26" t="s">
        <v>64</v>
      </c>
      <c r="C54" s="10" t="s">
        <v>6</v>
      </c>
      <c r="D54" s="10">
        <v>2</v>
      </c>
      <c r="E54" s="11">
        <v>51776</v>
      </c>
      <c r="F54" s="13">
        <v>103552</v>
      </c>
      <c r="G54" s="16" t="s">
        <v>90</v>
      </c>
      <c r="H54" s="2">
        <f t="shared" ref="H54:H58" si="2">V54*D54</f>
        <v>62472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8">
        <v>31236</v>
      </c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39.75" thickBot="1" x14ac:dyDescent="0.3">
      <c r="A55" s="9">
        <v>54</v>
      </c>
      <c r="B55" s="26" t="s">
        <v>65</v>
      </c>
      <c r="C55" s="10" t="s">
        <v>6</v>
      </c>
      <c r="D55" s="10">
        <v>3</v>
      </c>
      <c r="E55" s="11">
        <v>66223</v>
      </c>
      <c r="F55" s="13">
        <v>198669</v>
      </c>
      <c r="G55" s="16" t="s">
        <v>90</v>
      </c>
      <c r="H55" s="2">
        <f t="shared" si="2"/>
        <v>119952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8">
        <v>39984</v>
      </c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ht="39.75" thickBot="1" x14ac:dyDescent="0.3">
      <c r="A56" s="9">
        <v>55</v>
      </c>
      <c r="B56" s="26" t="s">
        <v>66</v>
      </c>
      <c r="C56" s="10" t="s">
        <v>6</v>
      </c>
      <c r="D56" s="10">
        <v>1</v>
      </c>
      <c r="E56" s="11">
        <v>107775</v>
      </c>
      <c r="F56" s="13">
        <v>107775</v>
      </c>
      <c r="G56" s="16" t="s">
        <v>90</v>
      </c>
      <c r="H56" s="2">
        <f t="shared" si="2"/>
        <v>62187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8">
        <v>62187</v>
      </c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ht="39.75" thickBot="1" x14ac:dyDescent="0.3">
      <c r="A57" s="9">
        <v>56</v>
      </c>
      <c r="B57" s="26" t="s">
        <v>67</v>
      </c>
      <c r="C57" s="10" t="s">
        <v>6</v>
      </c>
      <c r="D57" s="10">
        <v>2</v>
      </c>
      <c r="E57" s="11">
        <v>89516</v>
      </c>
      <c r="F57" s="13">
        <v>179032</v>
      </c>
      <c r="G57" s="16" t="s">
        <v>90</v>
      </c>
      <c r="H57" s="2">
        <f t="shared" si="2"/>
        <v>108020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8">
        <v>54010</v>
      </c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ht="39.75" thickBot="1" x14ac:dyDescent="0.3">
      <c r="A58" s="9">
        <v>57</v>
      </c>
      <c r="B58" s="26" t="s">
        <v>68</v>
      </c>
      <c r="C58" s="10" t="s">
        <v>6</v>
      </c>
      <c r="D58" s="10">
        <v>1</v>
      </c>
      <c r="E58" s="11">
        <v>163665</v>
      </c>
      <c r="F58" s="13">
        <v>163665</v>
      </c>
      <c r="G58" s="16" t="s">
        <v>90</v>
      </c>
      <c r="H58" s="2">
        <f t="shared" si="2"/>
        <v>105780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8">
        <v>105780</v>
      </c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ht="39.75" thickBot="1" x14ac:dyDescent="0.3">
      <c r="A59" s="9">
        <v>58</v>
      </c>
      <c r="B59" s="26" t="s">
        <v>69</v>
      </c>
      <c r="C59" s="10" t="s">
        <v>81</v>
      </c>
      <c r="D59" s="10">
        <v>2</v>
      </c>
      <c r="E59" s="11">
        <v>41200</v>
      </c>
      <c r="F59" s="13">
        <v>82400</v>
      </c>
      <c r="G59" s="16" t="s">
        <v>94</v>
      </c>
      <c r="H59" s="2">
        <f>AA59*D59</f>
        <v>82200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8">
        <v>41100</v>
      </c>
      <c r="AB59" s="2"/>
      <c r="AC59" s="2"/>
      <c r="AD59" s="2"/>
      <c r="AE59" s="2"/>
      <c r="AF59" s="2"/>
    </row>
    <row r="60" spans="1:32" s="5" customFormat="1" ht="26.25" thickBot="1" x14ac:dyDescent="0.3">
      <c r="A60" s="17">
        <v>59</v>
      </c>
      <c r="B60" s="34" t="s">
        <v>70</v>
      </c>
      <c r="C60" s="22" t="s">
        <v>81</v>
      </c>
      <c r="D60" s="22">
        <v>6</v>
      </c>
      <c r="E60" s="23">
        <v>236363</v>
      </c>
      <c r="F60" s="24">
        <v>1418178</v>
      </c>
      <c r="G60" s="35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32" ht="27" thickBot="1" x14ac:dyDescent="0.3">
      <c r="A61" s="9">
        <v>60</v>
      </c>
      <c r="B61" s="26" t="s">
        <v>71</v>
      </c>
      <c r="C61" s="10" t="s">
        <v>81</v>
      </c>
      <c r="D61" s="10">
        <v>6</v>
      </c>
      <c r="E61" s="11">
        <v>46010</v>
      </c>
      <c r="F61" s="13">
        <v>276060</v>
      </c>
      <c r="G61" s="16" t="s">
        <v>98</v>
      </c>
      <c r="H61" s="2">
        <f>D61*AE61</f>
        <v>119994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8">
        <v>19999</v>
      </c>
      <c r="AF61" s="2"/>
    </row>
    <row r="62" spans="1:32" ht="27" thickBot="1" x14ac:dyDescent="0.3">
      <c r="A62" s="9">
        <v>61</v>
      </c>
      <c r="B62" s="26" t="s">
        <v>72</v>
      </c>
      <c r="C62" s="10" t="s">
        <v>81</v>
      </c>
      <c r="D62" s="10">
        <v>6</v>
      </c>
      <c r="E62" s="11">
        <v>46010</v>
      </c>
      <c r="F62" s="13">
        <v>276060</v>
      </c>
      <c r="G62" s="16" t="s">
        <v>98</v>
      </c>
      <c r="H62" s="2">
        <f>D62*AE62</f>
        <v>119994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8">
        <v>19999</v>
      </c>
      <c r="AF62" s="2"/>
    </row>
    <row r="63" spans="1:32" s="5" customFormat="1" ht="26.25" thickBot="1" x14ac:dyDescent="0.3">
      <c r="A63" s="17">
        <v>62</v>
      </c>
      <c r="B63" s="34" t="s">
        <v>73</v>
      </c>
      <c r="C63" s="22" t="s">
        <v>81</v>
      </c>
      <c r="D63" s="22">
        <v>10</v>
      </c>
      <c r="E63" s="23">
        <v>41022</v>
      </c>
      <c r="F63" s="24">
        <v>410220</v>
      </c>
      <c r="G63" s="35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32" s="5" customFormat="1" ht="15.75" thickBot="1" x14ac:dyDescent="0.3">
      <c r="A64" s="17">
        <v>63</v>
      </c>
      <c r="B64" s="34" t="s">
        <v>74</v>
      </c>
      <c r="C64" s="22" t="s">
        <v>6</v>
      </c>
      <c r="D64" s="22">
        <v>2</v>
      </c>
      <c r="E64" s="23">
        <v>2180</v>
      </c>
      <c r="F64" s="24">
        <v>4360</v>
      </c>
      <c r="G64" s="35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 ht="39.75" thickBot="1" x14ac:dyDescent="0.3">
      <c r="A65" s="9">
        <v>64</v>
      </c>
      <c r="B65" s="26" t="s">
        <v>75</v>
      </c>
      <c r="C65" s="28" t="s">
        <v>81</v>
      </c>
      <c r="D65" s="10">
        <v>20</v>
      </c>
      <c r="E65" s="11">
        <v>53393</v>
      </c>
      <c r="F65" s="13">
        <v>1067860</v>
      </c>
      <c r="G65" s="16" t="s">
        <v>86</v>
      </c>
      <c r="H65" s="2">
        <f>M65*D65</f>
        <v>960000</v>
      </c>
      <c r="I65" s="2"/>
      <c r="J65" s="2"/>
      <c r="K65" s="2"/>
      <c r="L65" s="2"/>
      <c r="M65" s="8">
        <v>48000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>
        <v>53300</v>
      </c>
      <c r="AB65" s="2"/>
      <c r="AC65" s="2"/>
      <c r="AD65" s="2"/>
      <c r="AE65" s="2"/>
      <c r="AF65" s="2"/>
    </row>
    <row r="66" spans="1:32" ht="39.75" thickBot="1" x14ac:dyDescent="0.3">
      <c r="A66" s="9">
        <v>65</v>
      </c>
      <c r="B66" s="26" t="s">
        <v>76</v>
      </c>
      <c r="C66" s="10" t="s">
        <v>81</v>
      </c>
      <c r="D66" s="10">
        <v>24</v>
      </c>
      <c r="E66" s="11">
        <v>6000</v>
      </c>
      <c r="F66" s="13">
        <v>144000</v>
      </c>
      <c r="G66" s="16" t="s">
        <v>96</v>
      </c>
      <c r="H66" s="2">
        <f>AC66*D66</f>
        <v>135600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8">
        <v>5650</v>
      </c>
      <c r="AD66" s="2"/>
      <c r="AE66" s="2"/>
      <c r="AF66" s="2"/>
    </row>
    <row r="67" spans="1:32" ht="39.75" thickBot="1" x14ac:dyDescent="0.3">
      <c r="A67" s="9">
        <v>66</v>
      </c>
      <c r="B67" s="26" t="s">
        <v>77</v>
      </c>
      <c r="C67" s="10" t="s">
        <v>81</v>
      </c>
      <c r="D67" s="10">
        <v>12</v>
      </c>
      <c r="E67" s="11">
        <v>6848</v>
      </c>
      <c r="F67" s="13">
        <v>82176</v>
      </c>
      <c r="G67" s="16" t="s">
        <v>91</v>
      </c>
      <c r="H67" s="2">
        <f>D67*W67</f>
        <v>75600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8">
        <v>6300</v>
      </c>
      <c r="X67" s="2"/>
      <c r="Y67" s="2"/>
      <c r="Z67" s="2"/>
      <c r="AA67" s="2"/>
      <c r="AB67" s="2"/>
      <c r="AC67" s="2"/>
      <c r="AD67" s="2"/>
      <c r="AE67" s="2"/>
      <c r="AF67" s="2"/>
    </row>
    <row r="68" spans="1:32" ht="39.75" thickBot="1" x14ac:dyDescent="0.3">
      <c r="A68" s="9">
        <v>67</v>
      </c>
      <c r="B68" s="26" t="s">
        <v>78</v>
      </c>
      <c r="C68" s="10" t="s">
        <v>81</v>
      </c>
      <c r="D68" s="10">
        <v>2</v>
      </c>
      <c r="E68" s="11">
        <v>4500</v>
      </c>
      <c r="F68" s="13">
        <v>9000</v>
      </c>
      <c r="G68" s="16" t="s">
        <v>91</v>
      </c>
      <c r="H68" s="2">
        <f>D68*W68</f>
        <v>8000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8">
        <v>4000</v>
      </c>
      <c r="X68" s="2"/>
      <c r="Y68" s="2"/>
      <c r="Z68" s="2"/>
      <c r="AA68" s="2"/>
      <c r="AB68" s="2"/>
      <c r="AC68" s="2"/>
      <c r="AD68" s="2"/>
      <c r="AE68" s="2"/>
      <c r="AF68" s="2"/>
    </row>
  </sheetData>
  <autoFilter ref="G1:AF68"/>
  <pageMargins left="0.31496062992125984" right="0.31496062992125984" top="0.35433070866141736" bottom="0.35433070866141736" header="0.19685039370078741" footer="0.31496062992125984"/>
  <pageSetup paperSize="9" scale="2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2022-02-23T08:54:18Z</dcterms:modified>
</cp:coreProperties>
</file>